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s11\FTP\УГХ\!!!!ЭНЕРГЕТИКИ\Ибрагимов Р.Р\распоряжение МО о подготове  к отопительному периоду\"/>
    </mc:Choice>
  </mc:AlternateContent>
  <bookViews>
    <workbookView xWindow="0" yWindow="0" windowWidth="24042" windowHeight="8214"/>
  </bookViews>
  <sheets>
    <sheet name="Приложение № 3" sheetId="1" r:id="rId1"/>
  </sheets>
  <definedNames>
    <definedName name="_xlnm._FilterDatabase" localSheetId="0" hidden="1">'Приложение № 3'!$A$3:$H$43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8" i="1" l="1"/>
  <c r="G28" i="1"/>
  <c r="G27" i="1" s="1"/>
  <c r="G22" i="1"/>
  <c r="G17" i="1"/>
  <c r="G13" i="1"/>
  <c r="G9" i="1"/>
  <c r="G6" i="1" s="1"/>
  <c r="G5" i="1" s="1"/>
  <c r="G4" i="1" s="1"/>
</calcChain>
</file>

<file path=xl/sharedStrings.xml><?xml version="1.0" encoding="utf-8"?>
<sst xmlns="http://schemas.openxmlformats.org/spreadsheetml/2006/main" count="207" uniqueCount="194">
  <si>
    <t>№ п/п</t>
  </si>
  <si>
    <t>Обязательное требование</t>
  </si>
  <si>
    <t>Подтверждающий документ</t>
  </si>
  <si>
    <t>Показатель</t>
  </si>
  <si>
    <t>Вес показателя</t>
  </si>
  <si>
    <t>Наименование показателя</t>
  </si>
  <si>
    <t>Расчет показателей готовности (рабочие формулы и ячейки для заполненния)</t>
  </si>
  <si>
    <t xml:space="preserve">Примечания к расчетам показателей готовности </t>
  </si>
  <si>
    <t>ИНДЕКС ГОТОВНОСТИ</t>
  </si>
  <si>
    <r>
      <t>Расчет осуществляется автоматически по формуле:
И</t>
    </r>
    <r>
      <rPr>
        <sz val="8"/>
        <color theme="1"/>
        <rFont val="Times New Roman"/>
        <family val="1"/>
        <charset val="204"/>
      </rPr>
      <t>экс-тсо</t>
    </r>
    <r>
      <rPr>
        <sz val="12"/>
        <color theme="1"/>
        <rFont val="Times New Roman"/>
        <family val="1"/>
        <charset val="204"/>
      </rPr>
      <t>= К</t>
    </r>
    <r>
      <rPr>
        <sz val="8"/>
        <color theme="1"/>
        <rFont val="Times New Roman"/>
        <family val="1"/>
        <charset val="204"/>
      </rPr>
      <t>закон о тепл</t>
    </r>
    <r>
      <rPr>
        <sz val="12"/>
        <color theme="1"/>
        <rFont val="Times New Roman"/>
        <family val="1"/>
        <charset val="204"/>
      </rPr>
      <t>*0,9+К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*0,05
</t>
    </r>
  </si>
  <si>
    <t>1</t>
  </si>
  <si>
    <t xml:space="preserve">Выполнить требования, установленные пунктами 1 – 4, 6, 7, 9 части 4 статьи 20 Федерального закона от 27 июля 2010 г. № 190-ФЗ «О теплоснабжении» (далее – Федеральный закон о теплоснабжении)
(пункт 10 Правил обеспечения готовности к отопительному периоду, утвержденных приказом Минэнерго России от 13 ноября 2024 г. № 2234 
(далее – Правила):
</t>
  </si>
  <si>
    <t xml:space="preserve">– </t>
  </si>
  <si>
    <t>Показатель выполнения требований Федерального 
закона о теплоснабжении</t>
  </si>
  <si>
    <r>
      <t>К</t>
    </r>
    <r>
      <rPr>
        <sz val="8"/>
        <color theme="1"/>
        <rFont val="Times New Roman"/>
        <family val="1"/>
        <charset val="204"/>
      </rPr>
      <t>закон о тепл</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</si>
  <si>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 К</t>
    </r>
    <r>
      <rPr>
        <sz val="8"/>
        <color theme="1"/>
        <rFont val="Times New Roman"/>
        <family val="1"/>
        <charset val="204"/>
      </rPr>
      <t>функ</t>
    </r>
    <r>
      <rPr>
        <sz val="12"/>
        <color theme="1"/>
        <rFont val="Times New Roman"/>
        <family val="1"/>
        <charset val="204"/>
      </rPr>
      <t>*0,05+К</t>
    </r>
    <r>
      <rPr>
        <sz val="8"/>
        <color theme="1"/>
        <rFont val="Times New Roman"/>
        <family val="1"/>
        <charset val="204"/>
      </rPr>
      <t>режим.налад</t>
    </r>
    <r>
      <rPr>
        <sz val="12"/>
        <color theme="1"/>
        <rFont val="Times New Roman"/>
        <family val="1"/>
        <charset val="204"/>
      </rPr>
      <t>*0,01+
К</t>
    </r>
    <r>
      <rPr>
        <sz val="8"/>
        <color theme="1"/>
        <rFont val="Times New Roman"/>
        <family val="1"/>
        <charset val="204"/>
      </rPr>
      <t>качест</t>
    </r>
    <r>
      <rPr>
        <sz val="12"/>
        <color theme="1"/>
        <rFont val="Times New Roman"/>
        <family val="1"/>
        <charset val="204"/>
      </rPr>
      <t>*0,01+К</t>
    </r>
    <r>
      <rPr>
        <sz val="8"/>
        <color theme="1"/>
        <rFont val="Times New Roman"/>
        <family val="1"/>
        <charset val="204"/>
      </rPr>
      <t>кач.строит</t>
    </r>
    <r>
      <rPr>
        <sz val="12"/>
        <color theme="1"/>
        <rFont val="Times New Roman"/>
        <family val="1"/>
        <charset val="204"/>
      </rPr>
      <t>*0,3+К</t>
    </r>
    <r>
      <rPr>
        <sz val="8"/>
        <color theme="1"/>
        <rFont val="Times New Roman"/>
        <family val="1"/>
        <charset val="204"/>
      </rPr>
      <t>надеж</t>
    </r>
    <r>
      <rPr>
        <sz val="12"/>
        <color theme="1"/>
        <rFont val="Times New Roman"/>
        <family val="1"/>
        <charset val="204"/>
      </rPr>
      <t>*0,62+
К</t>
    </r>
    <r>
      <rPr>
        <sz val="8"/>
        <color theme="1"/>
        <rFont val="Times New Roman"/>
        <family val="1"/>
        <charset val="204"/>
      </rPr>
      <t>порядок</t>
    </r>
    <r>
      <rPr>
        <sz val="12"/>
        <color theme="1"/>
        <rFont val="Times New Roman"/>
        <family val="1"/>
        <charset val="204"/>
      </rPr>
      <t xml:space="preserve">*0,01
</t>
    </r>
  </si>
  <si>
    <t>1.1</t>
  </si>
  <si>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</si>
  <si>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</si>
  <si>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t xml:space="preserve">Показатель обеспечения функционирования эксплуатационной, диспетчерской и аварийной служб </t>
  </si>
  <si>
    <r>
      <t>К</t>
    </r>
    <r>
      <rPr>
        <sz val="8"/>
        <color theme="1"/>
        <rFont val="Times New Roman"/>
        <family val="1"/>
        <charset val="204"/>
      </rPr>
      <t>функц</t>
    </r>
  </si>
  <si>
    <r>
      <t>К</t>
    </r>
    <r>
      <rPr>
        <sz val="8"/>
        <color theme="1"/>
        <rFont val="Times New Roman"/>
        <family val="1"/>
        <charset val="204"/>
      </rPr>
      <t>функц</t>
    </r>
    <r>
      <rPr>
        <sz val="12"/>
        <color theme="1"/>
        <rFont val="Times New Roman"/>
        <family val="1"/>
        <charset val="204"/>
      </rPr>
      <t>=К</t>
    </r>
    <r>
      <rPr>
        <sz val="8"/>
        <color theme="1"/>
        <rFont val="Times New Roman"/>
        <family val="1"/>
        <charset val="204"/>
      </rPr>
      <t>шт</t>
    </r>
    <r>
      <rPr>
        <sz val="12"/>
        <color theme="1"/>
        <rFont val="Times New Roman"/>
        <family val="1"/>
        <charset val="204"/>
      </rPr>
      <t>*0,1+К</t>
    </r>
    <r>
      <rPr>
        <sz val="8"/>
        <color theme="1"/>
        <rFont val="Times New Roman"/>
        <family val="1"/>
        <charset val="204"/>
      </rPr>
      <t>дисп</t>
    </r>
    <r>
      <rPr>
        <sz val="12"/>
        <color theme="1"/>
        <rFont val="Times New Roman"/>
        <family val="1"/>
        <charset val="204"/>
      </rPr>
      <t>*0,1+К</t>
    </r>
    <r>
      <rPr>
        <sz val="8"/>
        <color theme="1"/>
        <rFont val="Times New Roman"/>
        <family val="1"/>
        <charset val="204"/>
      </rPr>
      <t>перечень</t>
    </r>
    <r>
      <rPr>
        <sz val="12"/>
        <color theme="1"/>
        <rFont val="Times New Roman"/>
        <family val="1"/>
        <charset val="204"/>
      </rPr>
      <t>*0,1+
К</t>
    </r>
    <r>
      <rPr>
        <sz val="8"/>
        <color theme="1"/>
        <rFont val="Times New Roman"/>
        <family val="1"/>
        <charset val="204"/>
      </rPr>
      <t>эксп/произв.инстр</t>
    </r>
    <r>
      <rPr>
        <sz val="12"/>
        <color theme="1"/>
        <rFont val="Times New Roman"/>
        <family val="1"/>
        <charset val="204"/>
      </rPr>
      <t>*0,1+К</t>
    </r>
    <r>
      <rPr>
        <sz val="8"/>
        <color theme="1"/>
        <rFont val="Times New Roman"/>
        <family val="1"/>
        <charset val="204"/>
      </rPr>
      <t>знаний</t>
    </r>
    <r>
      <rPr>
        <sz val="12"/>
        <color theme="1"/>
        <rFont val="Times New Roman"/>
        <family val="1"/>
        <charset val="204"/>
      </rPr>
      <t>*0,1+
К</t>
    </r>
    <r>
      <rPr>
        <sz val="8"/>
        <color theme="1"/>
        <rFont val="Times New Roman"/>
        <family val="1"/>
        <charset val="204"/>
      </rPr>
      <t>обуч</t>
    </r>
    <r>
      <rPr>
        <sz val="12"/>
        <color theme="1"/>
        <rFont val="Times New Roman"/>
        <family val="1"/>
        <charset val="204"/>
      </rPr>
      <t>*0,1+К</t>
    </r>
    <r>
      <rPr>
        <sz val="8"/>
        <color theme="1"/>
        <rFont val="Times New Roman"/>
        <family val="1"/>
        <charset val="204"/>
      </rPr>
      <t>отв</t>
    </r>
    <r>
      <rPr>
        <sz val="12"/>
        <color theme="1"/>
        <rFont val="Times New Roman"/>
        <family val="1"/>
        <charset val="204"/>
      </rPr>
      <t>*0,1+К</t>
    </r>
    <r>
      <rPr>
        <sz val="8"/>
        <color theme="1"/>
        <rFont val="Times New Roman"/>
        <family val="1"/>
        <charset val="204"/>
      </rPr>
      <t>охр.труда</t>
    </r>
    <r>
      <rPr>
        <sz val="12"/>
        <color theme="1"/>
        <rFont val="Times New Roman"/>
        <family val="1"/>
        <charset val="204"/>
      </rPr>
      <t>*0,15+
К</t>
    </r>
    <r>
      <rPr>
        <sz val="8"/>
        <color theme="1"/>
        <rFont val="Times New Roman"/>
        <family val="1"/>
        <charset val="204"/>
      </rPr>
      <t>трен</t>
    </r>
    <r>
      <rPr>
        <sz val="12"/>
        <color theme="1"/>
        <rFont val="Times New Roman"/>
        <family val="1"/>
        <charset val="204"/>
      </rPr>
      <t xml:space="preserve">*0,15
</t>
    </r>
  </si>
  <si>
    <t>1.1.1</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</si>
  <si>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</si>
  <si>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</si>
  <si>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r>
      <t>К</t>
    </r>
    <r>
      <rPr>
        <sz val="8"/>
        <color theme="1"/>
        <rFont val="Times New Roman"/>
        <family val="1"/>
        <charset val="204"/>
      </rPr>
      <t>шт</t>
    </r>
  </si>
  <si>
    <t xml:space="preserve">Необходимо выбрать одно значение, в зависимости от следующих условий:
наличие – 1;
отсутствие – 0
</t>
  </si>
  <si>
    <t>1.1.2</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</si>
  <si>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</si>
  <si>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</si>
  <si>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r>
      <t>К</t>
    </r>
    <r>
      <rPr>
        <sz val="8"/>
        <color theme="1"/>
        <rFont val="Times New Roman"/>
        <family val="1"/>
        <charset val="204"/>
      </rPr>
      <t>дисп</t>
    </r>
  </si>
  <si>
    <t xml:space="preserve">Необходимо выбрать одно значение, в зависимости от следующих условий:
наличие – 1;
отсутствие – 0
</t>
  </si>
  <si>
    <t>1.1.3</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</si>
  <si>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</si>
  <si>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</si>
  <si>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t>К</t>
    </r>
    <r>
      <rPr>
        <sz val="8"/>
        <color theme="1"/>
        <rFont val="Times New Roman"/>
        <family val="1"/>
        <charset val="204"/>
      </rPr>
      <t>перечень</t>
    </r>
  </si>
  <si>
    <r>
      <t>Расчет осуществляется автоматически по формуле:
К</t>
    </r>
    <r>
      <rPr>
        <sz val="8"/>
        <color theme="1"/>
        <rFont val="Times New Roman"/>
        <family val="1"/>
        <charset val="204"/>
      </rPr>
      <t>перечень</t>
    </r>
    <r>
      <rPr>
        <sz val="12"/>
        <color theme="1"/>
        <rFont val="Times New Roman"/>
        <family val="1"/>
        <charset val="204"/>
      </rPr>
      <t>= К</t>
    </r>
    <r>
      <rPr>
        <sz val="8"/>
        <color theme="1"/>
        <rFont val="Times New Roman"/>
        <family val="1"/>
        <charset val="204"/>
      </rPr>
      <t>переченьОПО</t>
    </r>
    <r>
      <rPr>
        <sz val="12"/>
        <color theme="1"/>
        <rFont val="Times New Roman"/>
        <family val="1"/>
        <charset val="204"/>
      </rPr>
      <t>*0,5+ К</t>
    </r>
    <r>
      <rPr>
        <sz val="8"/>
        <color theme="1"/>
        <rFont val="Times New Roman"/>
        <family val="1"/>
        <charset val="204"/>
      </rPr>
      <t>перечень неОПО</t>
    </r>
    <r>
      <rPr>
        <sz val="12"/>
        <color theme="1"/>
        <rFont val="Times New Roman"/>
        <family val="1"/>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</si>
  <si>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1.1.3.1</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</si>
  <si>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</si>
  <si>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r>
      <t>К</t>
    </r>
    <r>
      <rPr>
        <sz val="8"/>
        <color theme="1"/>
        <rFont val="Times New Roman"/>
        <family val="1"/>
        <charset val="204"/>
      </rPr>
      <t>переченьОПО</t>
    </r>
  </si>
  <si>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</si>
  <si>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1.1.3.2</t>
  </si>
  <si>
    <t>Показатель наличия перечня документации эксплуатирующей организации для объектов, не являющихся ОПО</t>
  </si>
  <si>
    <r>
      <t>К</t>
    </r>
    <r>
      <rPr>
        <sz val="8"/>
        <color theme="1"/>
        <rFont val="Times New Roman"/>
        <family val="1"/>
        <charset val="204"/>
      </rPr>
      <t>перечень неОПО</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</si>
  <si>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</si>
  <si>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1.1.4</t>
  </si>
  <si>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</si>
  <si>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</si>
  <si>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charset val="204"/>
      </rPr>
      <t>экспл/произв.инстр</t>
    </r>
  </si>
  <si>
    <t>1.1.5</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</si>
  <si>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</si>
  <si>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</si>
  <si>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t>К</t>
    </r>
    <r>
      <rPr>
        <sz val="8"/>
        <color theme="1"/>
        <rFont val="Times New Roman"/>
        <family val="1"/>
        <charset val="204"/>
      </rPr>
      <t>знаний</t>
    </r>
  </si>
  <si>
    <r>
      <t>Расчет осуществляется автоматически по формуле:
К</t>
    </r>
    <r>
      <rPr>
        <sz val="8"/>
        <color theme="1"/>
        <rFont val="Times New Roman"/>
        <family val="1"/>
        <charset val="204"/>
      </rPr>
      <t>знаний</t>
    </r>
    <r>
      <rPr>
        <sz val="12"/>
        <color theme="1"/>
        <rFont val="Times New Roman"/>
        <family val="1"/>
        <charset val="204"/>
      </rPr>
      <t xml:space="preserve"> = К</t>
    </r>
    <r>
      <rPr>
        <sz val="8"/>
        <color theme="1"/>
        <rFont val="Times New Roman"/>
        <family val="1"/>
        <charset val="204"/>
      </rPr>
      <t>пров зн не ОПО</t>
    </r>
    <r>
      <rPr>
        <sz val="12"/>
        <color theme="1"/>
        <rFont val="Times New Roman"/>
        <family val="1"/>
        <charset val="204"/>
      </rPr>
      <t>*0,5+К</t>
    </r>
    <r>
      <rPr>
        <sz val="8"/>
        <color theme="1"/>
        <rFont val="Times New Roman"/>
        <family val="1"/>
        <charset val="204"/>
      </rPr>
      <t>пров зн ОПО</t>
    </r>
    <r>
      <rPr>
        <sz val="12"/>
        <color theme="1"/>
        <rFont val="Times New Roman"/>
        <family val="1"/>
        <charset val="204"/>
      </rPr>
      <t xml:space="preserve">*0,5
Если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</si>
  <si>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1.1.5.1</t>
  </si>
  <si>
    <t>Показатель наличия удостоверений о проверке знаний работников эксплуатирующей организации или записей журнала проверки знаний, протоколов проверки знаний, удостоверений о проверке знаний или журнала проверки знаний Правил технической эксплуатации электроустановок потребителей</t>
  </si>
  <si>
    <r>
      <t>К</t>
    </r>
    <r>
      <rPr>
        <sz val="8"/>
        <color theme="1"/>
        <rFont val="Times New Roman"/>
        <family val="1"/>
        <charset val="204"/>
      </rPr>
      <t>пров зн не ОПО</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</si>
  <si>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</si>
  <si>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1.1.5.2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</si>
  <si>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</si>
  <si>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t>К</t>
    </r>
    <r>
      <rPr>
        <sz val="8"/>
        <color theme="1"/>
        <rFont val="Times New Roman"/>
        <family val="1"/>
        <charset val="204"/>
      </rPr>
      <t>пров зн ОПО</t>
    </r>
  </si>
  <si>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</si>
  <si>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1.1.6</t>
  </si>
  <si>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</si>
  <si>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</si>
  <si>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r>
      <t>К</t>
    </r>
    <r>
      <rPr>
        <sz val="8"/>
        <color theme="1"/>
        <rFont val="Times New Roman"/>
        <family val="1"/>
        <charset val="204"/>
      </rPr>
      <t>обуч</t>
    </r>
  </si>
  <si>
    <r>
      <t>Необходимо выбрать одно значение, в зависимости от следующих условий:
наличие – 1;
отсутствие – 0.
В случае, если ОПО не эксплуатируются, то К</t>
    </r>
    <r>
      <rPr>
        <sz val="8"/>
        <color theme="1"/>
        <rFont val="Times New Roman"/>
        <family val="1"/>
        <charset val="204"/>
      </rPr>
      <t xml:space="preserve">обуч </t>
    </r>
    <r>
      <rPr>
        <sz val="12"/>
        <color theme="1"/>
        <rFont val="Times New Roman"/>
        <family val="1"/>
        <charset val="204"/>
      </rPr>
      <t xml:space="preserve">принимается равным 1. 
</t>
    </r>
  </si>
  <si>
    <t>1.1.7</t>
  </si>
  <si>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</si>
  <si>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</si>
  <si>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r>
      <t>К</t>
    </r>
    <r>
      <rPr>
        <sz val="8"/>
        <color theme="1"/>
        <rFont val="Times New Roman"/>
        <family val="1"/>
        <charset val="204"/>
      </rPr>
      <t>отв</t>
    </r>
  </si>
  <si>
    <r>
      <t>К</t>
    </r>
    <r>
      <rPr>
        <sz val="8"/>
        <color theme="1"/>
        <rFont val="Times New Roman"/>
        <family val="1"/>
        <charset val="204"/>
      </rPr>
      <t>отв</t>
    </r>
    <r>
      <rPr>
        <sz val="12"/>
        <color theme="1"/>
        <rFont val="Times New Roman"/>
        <family val="1"/>
        <charset val="204"/>
      </rPr>
      <t xml:space="preserve"> = К</t>
    </r>
    <r>
      <rPr>
        <sz val="8"/>
        <color theme="1"/>
        <rFont val="Times New Roman"/>
        <family val="1"/>
        <charset val="204"/>
      </rPr>
      <t>отв неОПО</t>
    </r>
    <r>
      <rPr>
        <sz val="12"/>
        <color theme="1"/>
        <rFont val="Times New Roman"/>
        <family val="1"/>
        <charset val="204"/>
      </rPr>
      <t>*0,5+ К</t>
    </r>
    <r>
      <rPr>
        <sz val="8"/>
        <color theme="1"/>
        <rFont val="Times New Roman"/>
        <family val="1"/>
        <charset val="204"/>
      </rPr>
      <t>отв ОПО</t>
    </r>
    <r>
      <rPr>
        <sz val="12"/>
        <color theme="1"/>
        <rFont val="Times New Roman"/>
        <family val="1"/>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</si>
  <si>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1.1.7.1</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</si>
  <si>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</si>
  <si>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r>
      <t>К</t>
    </r>
    <r>
      <rPr>
        <sz val="8"/>
        <color theme="1"/>
        <rFont val="Times New Roman"/>
        <family val="1"/>
        <charset val="204"/>
      </rPr>
      <t>отв неОПО</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</si>
  <si>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</si>
  <si>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1.1.7.2</t>
  </si>
  <si>
    <t xml:space="preserve">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</si>
  <si>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r>
      <t>К</t>
    </r>
    <r>
      <rPr>
        <sz val="8"/>
        <color theme="1"/>
        <rFont val="Times New Roman"/>
        <family val="1"/>
        <charset val="204"/>
      </rPr>
      <t>отв ОПО</t>
    </r>
  </si>
  <si>
    <t>1.1.8</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</si>
  <si>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</si>
  <si>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Показатель наличия утвержденных инструкций по охране труда, утвержденных порядков производства работ повышенной опасности и оформлений нарядов-допусков, утвержденного перечня работ, выполняемых по нарядам-допускам </t>
  </si>
  <si>
    <r>
      <t>К</t>
    </r>
    <r>
      <rPr>
        <sz val="8"/>
        <color theme="1"/>
        <rFont val="Times New Roman"/>
        <family val="1"/>
        <charset val="204"/>
      </rPr>
      <t>охр.труда</t>
    </r>
  </si>
  <si>
    <t>1.1.9</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</si>
  <si>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</si>
  <si>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</si>
  <si>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t>К</t>
    </r>
    <r>
      <rPr>
        <sz val="8"/>
        <color theme="1"/>
        <rFont val="Times New Roman"/>
        <family val="1"/>
        <charset val="204"/>
      </rPr>
      <t>трен</t>
    </r>
  </si>
  <si>
    <t xml:space="preserve">Необходимо выбрать одно значение, в зависимости от следующих условий:
наличие – 1;
отсутствие – 0
</t>
  </si>
  <si>
    <t>1.2</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</si>
  <si>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</si>
  <si>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пункта 9 Правил</t>
  </si>
  <si>
    <t>Показатель проведения наладки тепловых сетей и контроля за режимами потребления тепловой энергии</t>
  </si>
  <si>
    <r>
      <t>К</t>
    </r>
    <r>
      <rPr>
        <sz val="8"/>
        <color theme="1"/>
        <rFont val="Times New Roman"/>
        <family val="1"/>
        <charset val="204"/>
      </rPr>
      <t>режим.налад</t>
    </r>
  </si>
  <si>
    <r>
      <t>Расчет осуществляется автоматически по формуле:
К</t>
    </r>
    <r>
      <rPr>
        <sz val="8"/>
        <color theme="1"/>
        <rFont val="Times New Roman"/>
        <family val="1"/>
        <charset val="204"/>
      </rPr>
      <t>режим.налад</t>
    </r>
    <r>
      <rPr>
        <sz val="12"/>
        <color theme="1"/>
        <rFont val="Times New Roman"/>
        <family val="1"/>
        <charset val="204"/>
      </rPr>
      <t>=К</t>
    </r>
    <r>
      <rPr>
        <sz val="8"/>
        <color theme="1"/>
        <rFont val="Times New Roman"/>
        <family val="1"/>
        <charset val="204"/>
      </rPr>
      <t>темп.граф</t>
    </r>
    <r>
      <rPr>
        <sz val="12"/>
        <color theme="1"/>
        <rFont val="Times New Roman"/>
        <family val="1"/>
        <charset val="204"/>
      </rPr>
      <t>*0,5+К</t>
    </r>
    <r>
      <rPr>
        <sz val="8"/>
        <color theme="1"/>
        <rFont val="Times New Roman"/>
        <family val="1"/>
        <charset val="204"/>
      </rPr>
      <t>режим.карт</t>
    </r>
    <r>
      <rPr>
        <sz val="12"/>
        <color theme="1"/>
        <rFont val="Times New Roman"/>
        <family val="1"/>
        <charset val="204"/>
      </rPr>
      <t xml:space="preserve">*0,5
</t>
    </r>
  </si>
  <si>
    <t>1.2.1</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</si>
  <si>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</si>
  <si>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Показатель наличия температурных графиков, гидравлических режимов работы системы теплоснабжения </t>
  </si>
  <si>
    <r>
      <t>К</t>
    </r>
    <r>
      <rPr>
        <sz val="8"/>
        <color theme="1"/>
        <rFont val="Times New Roman"/>
        <family val="1"/>
        <charset val="204"/>
      </rPr>
      <t>темп.граф</t>
    </r>
  </si>
  <si>
    <t>1.2.2</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</si>
  <si>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</si>
  <si>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</si>
  <si>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r>
      <t>К</t>
    </r>
    <r>
      <rPr>
        <sz val="8"/>
        <color theme="1"/>
        <rFont val="Times New Roman"/>
        <family val="1"/>
        <charset val="204"/>
      </rPr>
      <t>режим.карт</t>
    </r>
  </si>
  <si>
    <t>1.3</t>
  </si>
  <si>
    <t xml:space="preserve">Обеспечивать качество теплоносителей 
(пункт 4 части 4 статьи 20 Федерального закона о теплоснабжении)
</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</si>
  <si>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</si>
  <si>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Показатель обеспечения качества теплоносителей</t>
  </si>
  <si>
    <r>
      <t>К</t>
    </r>
    <r>
      <rPr>
        <sz val="8"/>
        <color theme="1"/>
        <rFont val="Times New Roman"/>
        <family val="1"/>
        <charset val="204"/>
      </rPr>
      <t>качест</t>
    </r>
  </si>
  <si>
    <t>1.4</t>
  </si>
  <si>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</si>
  <si>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</si>
  <si>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</si>
  <si>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r>
      <t>К</t>
    </r>
    <r>
      <rPr>
        <sz val="8"/>
        <color theme="1"/>
        <rFont val="Times New Roman"/>
        <family val="1"/>
        <charset val="204"/>
      </rPr>
      <t>кач.строит</t>
    </r>
  </si>
  <si>
    <r>
      <t>Необходимо выбрать одно значение, в зависимости от следующих условий:
наличие – 1;
отсутствие – 0.
Значение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t>
    </r>
  </si>
  <si>
    <t>1.5</t>
  </si>
  <si>
    <t xml:space="preserve">Обеспечивать надежное теплоснабжение потребителей (пункт 7 части 4 статьи 20 Федерального закона о теплоснабжении)
</t>
  </si>
  <si>
    <t>Документы, предусмотренные подпунктами 9.3.15, 9.3.16, 9.3.18 – 9.3.28 Правил</t>
  </si>
  <si>
    <t>Показатель обеспечения надежного теплоснабжения потребителей</t>
  </si>
  <si>
    <r>
      <t>К</t>
    </r>
    <r>
      <rPr>
        <sz val="8"/>
        <color theme="1"/>
        <rFont val="Times New Roman"/>
        <family val="1"/>
        <charset val="204"/>
      </rPr>
      <t>надеж</t>
    </r>
  </si>
  <si>
    <r>
      <t>Расчет осуществляется автоматически по формуле:
К</t>
    </r>
    <r>
      <rPr>
        <sz val="8"/>
        <color theme="1"/>
        <rFont val="Times New Roman"/>
        <family val="1"/>
        <charset val="204"/>
      </rPr>
      <t>надеж</t>
    </r>
    <r>
      <rPr>
        <sz val="12"/>
        <color theme="1"/>
        <rFont val="Times New Roman"/>
        <family val="1"/>
        <charset val="204"/>
      </rPr>
      <t>=К</t>
    </r>
    <r>
      <rPr>
        <sz val="8"/>
        <color theme="1"/>
        <rFont val="Times New Roman"/>
        <family val="1"/>
        <charset val="204"/>
      </rPr>
      <t>освид</t>
    </r>
    <r>
      <rPr>
        <sz val="12"/>
        <color theme="1"/>
        <rFont val="Times New Roman"/>
        <family val="1"/>
        <charset val="204"/>
      </rPr>
      <t>*0,01+К</t>
    </r>
    <r>
      <rPr>
        <sz val="8"/>
        <color theme="1"/>
        <rFont val="Times New Roman"/>
        <family val="1"/>
        <charset val="204"/>
      </rPr>
      <t>обсле</t>
    </r>
    <r>
      <rPr>
        <sz val="12"/>
        <color theme="1"/>
        <rFont val="Times New Roman"/>
        <family val="1"/>
        <charset val="204"/>
      </rPr>
      <t>д*0,05+
К</t>
    </r>
    <r>
      <rPr>
        <sz val="8"/>
        <color theme="1"/>
        <rFont val="Times New Roman"/>
        <family val="1"/>
        <charset val="204"/>
      </rPr>
      <t>испыт</t>
    </r>
    <r>
      <rPr>
        <sz val="12"/>
        <color theme="1"/>
        <rFont val="Times New Roman"/>
        <family val="1"/>
        <charset val="204"/>
      </rPr>
      <t>*0,05+К</t>
    </r>
    <r>
      <rPr>
        <sz val="8"/>
        <color theme="1"/>
        <rFont val="Times New Roman"/>
        <family val="1"/>
        <charset val="204"/>
      </rPr>
      <t>гидр</t>
    </r>
    <r>
      <rPr>
        <sz val="12"/>
        <color theme="1"/>
        <rFont val="Times New Roman"/>
        <family val="1"/>
        <charset val="204"/>
      </rPr>
      <t>*0,4+К</t>
    </r>
    <r>
      <rPr>
        <sz val="8"/>
        <color theme="1"/>
        <rFont val="Times New Roman"/>
        <family val="1"/>
        <charset val="204"/>
      </rPr>
      <t>шурф</t>
    </r>
    <r>
      <rPr>
        <sz val="12"/>
        <color theme="1"/>
        <rFont val="Times New Roman"/>
        <family val="1"/>
        <charset val="204"/>
      </rPr>
      <t>*0,02+
К</t>
    </r>
    <r>
      <rPr>
        <sz val="8"/>
        <color theme="1"/>
        <rFont val="Times New Roman"/>
        <family val="1"/>
        <charset val="204"/>
      </rPr>
      <t>очист.промыв</t>
    </r>
    <r>
      <rPr>
        <sz val="12"/>
        <color theme="1"/>
        <rFont val="Times New Roman"/>
        <family val="1"/>
        <charset val="204"/>
      </rPr>
      <t>*0,4+К</t>
    </r>
    <r>
      <rPr>
        <sz val="8"/>
        <color theme="1"/>
        <rFont val="Times New Roman"/>
        <family val="1"/>
        <charset val="204"/>
      </rPr>
      <t>электр.сопр</t>
    </r>
    <r>
      <rPr>
        <sz val="12"/>
        <color theme="1"/>
        <rFont val="Times New Roman"/>
        <family val="1"/>
        <charset val="204"/>
      </rPr>
      <t>*0,01+
К</t>
    </r>
    <r>
      <rPr>
        <sz val="8"/>
        <color theme="1"/>
        <rFont val="Times New Roman"/>
        <family val="1"/>
        <charset val="204"/>
      </rPr>
      <t>насос стан</t>
    </r>
    <r>
      <rPr>
        <sz val="12"/>
        <color theme="1"/>
        <rFont val="Times New Roman"/>
        <family val="1"/>
        <charset val="204"/>
      </rPr>
      <t>*0,01+К</t>
    </r>
    <r>
      <rPr>
        <sz val="8"/>
        <color theme="1"/>
        <rFont val="Times New Roman"/>
        <family val="1"/>
        <charset val="204"/>
      </rPr>
      <t>матер</t>
    </r>
    <r>
      <rPr>
        <sz val="12"/>
        <color theme="1"/>
        <rFont val="Times New Roman"/>
        <family val="1"/>
        <charset val="204"/>
      </rPr>
      <t>*0,04+К</t>
    </r>
    <r>
      <rPr>
        <sz val="8"/>
        <color theme="1"/>
        <rFont val="Times New Roman"/>
        <family val="1"/>
        <charset val="204"/>
      </rPr>
      <t>страх</t>
    </r>
    <r>
      <rPr>
        <sz val="12"/>
        <color theme="1"/>
        <rFont val="Times New Roman"/>
        <family val="1"/>
        <charset val="204"/>
      </rPr>
      <t xml:space="preserve">*0,01
</t>
    </r>
  </si>
  <si>
    <t>1.5.1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</si>
  <si>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</si>
  <si>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оборудования
</t>
  </si>
  <si>
    <r>
      <t>К</t>
    </r>
    <r>
      <rPr>
        <sz val="8"/>
        <color theme="1"/>
        <rFont val="Times New Roman"/>
        <family val="1"/>
        <charset val="204"/>
      </rPr>
      <t>освид</t>
    </r>
  </si>
  <si>
    <r>
      <t>Расчет осуществляется автоматически по формуле:
К</t>
    </r>
    <r>
      <rPr>
        <sz val="8"/>
        <color theme="1"/>
        <rFont val="Times New Roman"/>
        <family val="1"/>
        <charset val="204"/>
      </rPr>
      <t>освид</t>
    </r>
    <r>
      <rPr>
        <sz val="12"/>
        <color theme="1"/>
        <rFont val="Times New Roman"/>
        <family val="1"/>
        <charset val="204"/>
      </rPr>
      <t>= К</t>
    </r>
    <r>
      <rPr>
        <sz val="8"/>
        <color theme="1"/>
        <rFont val="Times New Roman"/>
        <family val="1"/>
        <charset val="204"/>
      </rPr>
      <t>освид не ОПО</t>
    </r>
    <r>
      <rPr>
        <sz val="12"/>
        <color theme="1"/>
        <rFont val="Times New Roman"/>
        <family val="1"/>
        <charset val="204"/>
      </rPr>
      <t>*0,5+К</t>
    </r>
    <r>
      <rPr>
        <sz val="8"/>
        <color theme="1"/>
        <rFont val="Times New Roman"/>
        <family val="1"/>
        <charset val="204"/>
      </rPr>
      <t>освид ОПО</t>
    </r>
    <r>
      <rPr>
        <sz val="12"/>
        <color theme="1"/>
        <rFont val="Times New Roman"/>
        <family val="1"/>
        <charset val="204"/>
      </rPr>
      <t xml:space="preserve">*0,5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</si>
  <si>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1.5.1.1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</si>
  <si>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 оборудования</t>
  </si>
  <si>
    <r>
      <t>К</t>
    </r>
    <r>
      <rPr>
        <sz val="8"/>
        <color theme="1"/>
        <rFont val="Times New Roman"/>
        <family val="1"/>
        <charset val="204"/>
      </rPr>
      <t>освид не ОПО</t>
    </r>
  </si>
  <si>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</si>
  <si>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1.5.1.2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</si>
  <si>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 оборудования</t>
  </si>
  <si>
    <r>
      <t>К</t>
    </r>
    <r>
      <rPr>
        <sz val="8"/>
        <color theme="1"/>
        <rFont val="Times New Roman"/>
        <family val="1"/>
        <charset val="204"/>
      </rPr>
      <t>освид ОПО</t>
    </r>
  </si>
  <si>
    <t>1.5.2</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</si>
  <si>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</si>
  <si>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</si>
  <si>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t>К</t>
    </r>
    <r>
      <rPr>
        <sz val="8"/>
        <color theme="1"/>
        <rFont val="Times New Roman"/>
        <family val="1"/>
        <charset val="204"/>
      </rPr>
      <t>обслед</t>
    </r>
  </si>
  <si>
    <t>1.5.3</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</si>
  <si>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</si>
  <si>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</si>
  <si>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r>
      <t>К</t>
    </r>
    <r>
      <rPr>
        <sz val="8"/>
        <color theme="1"/>
        <rFont val="Times New Roman"/>
        <family val="1"/>
        <charset val="204"/>
      </rPr>
      <t>испыт</t>
    </r>
  </si>
  <si>
    <t>1.5.4</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</si>
  <si>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</si>
  <si>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t>
  </si>
  <si>
    <r>
      <t>К</t>
    </r>
    <r>
      <rPr>
        <sz val="8"/>
        <color theme="1"/>
        <rFont val="Times New Roman"/>
        <family val="1"/>
        <charset val="204"/>
      </rPr>
      <t>гидр</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</si>
  <si>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 
</t>
    </r>
  </si>
  <si>
    <t>1.5.5</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</si>
  <si>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</si>
  <si>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</si>
  <si>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t>К</t>
    </r>
    <r>
      <rPr>
        <sz val="8"/>
        <color theme="1"/>
        <rFont val="Times New Roman"/>
        <family val="1"/>
        <charset val="204"/>
      </rPr>
      <t>шурф</t>
    </r>
  </si>
  <si>
    <t xml:space="preserve">Необходимо выбрать одно значение, в зависимости от следующих условий:
наличие – 1;
отсутствие – 0.
</t>
  </si>
  <si>
    <t>1.5.6</t>
  </si>
  <si>
    <t>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t>
  </si>
  <si>
    <t xml:space="preserve">Показатель наличия актов о проведении очистки и тепловых сетей, тепловых пунктов </t>
  </si>
  <si>
    <r>
      <t>К</t>
    </r>
    <r>
      <rPr>
        <sz val="8"/>
        <color theme="1"/>
        <rFont val="Times New Roman"/>
        <family val="1"/>
        <charset val="204"/>
      </rPr>
      <t>очист.промыв</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</si>
  <si>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экс-тсо</t>
    </r>
    <r>
      <rPr>
        <sz val="12"/>
        <color theme="1"/>
        <rFont val="Times New Roman"/>
        <family val="1"/>
        <charset val="204"/>
      </rPr>
      <t xml:space="preserve"> не может быть более 0,8 в случае, если данный показатель равен 0. </t>
    </r>
  </si>
  <si>
    <t>1.5.7</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</si>
  <si>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</si>
  <si>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Показатель наличия актов измерений удельного электрического сопротивления грунта и потенциалов блуждающих токов</t>
  </si>
  <si>
    <r>
      <t>К</t>
    </r>
    <r>
      <rPr>
        <sz val="8"/>
        <color theme="1"/>
        <rFont val="Times New Roman"/>
        <family val="1"/>
        <charset val="204"/>
      </rPr>
      <t>электр.сопр</t>
    </r>
  </si>
  <si>
    <t xml:space="preserve">Необходимо выбрать одно значение, в зависимости от следующих условий:
наличие – 1;
отсутствие – 0.
</t>
  </si>
  <si>
    <t>1.5.8</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</si>
  <si>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</si>
  <si>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акта опробования работоспособности оборудования насосных станций</t>
  </si>
  <si>
    <r>
      <t>К</t>
    </r>
    <r>
      <rPr>
        <sz val="8"/>
        <color theme="1"/>
        <rFont val="Times New Roman"/>
        <family val="1"/>
        <charset val="204"/>
      </rPr>
      <t>насос.стан</t>
    </r>
  </si>
  <si>
    <t>1.5.9</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</si>
  <si>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</si>
  <si>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Показатель наличия запасов материалов, запорной арматуры, запасных частей, средств механизации</t>
  </si>
  <si>
    <r>
      <t>К</t>
    </r>
    <r>
      <rPr>
        <sz val="8"/>
        <color theme="1"/>
        <rFont val="Times New Roman"/>
        <family val="1"/>
        <charset val="204"/>
      </rPr>
      <t>матер</t>
    </r>
  </si>
  <si>
    <r>
      <t>Расчет осуществляется автоматически по формуле:</t>
    </r>
    <r>
      <rPr>
        <sz val="14"/>
        <color theme="1"/>
        <rFont val="Times New Roman"/>
        <family val="1"/>
        <charset val="204"/>
      </rPr>
      <t xml:space="preserve">
К</t>
    </r>
    <r>
      <rPr>
        <sz val="8"/>
        <color theme="1"/>
        <rFont val="Times New Roman"/>
        <family val="1"/>
        <charset val="204"/>
      </rPr>
      <t>матер</t>
    </r>
    <r>
      <rPr>
        <sz val="12"/>
        <color theme="1"/>
        <rFont val="Times New Roman"/>
        <family val="1"/>
        <charset val="204"/>
      </rPr>
      <t>=% наличия запас мат факт по инвентар/100</t>
    </r>
  </si>
  <si>
    <t>1.5.9.1</t>
  </si>
  <si>
    <t>% наличия запас мат факт по инвентар</t>
  </si>
  <si>
    <t>Фактическое значение наличия материальных запасов по инвентаризации, выраженное в процентах от необходимого.</t>
  </si>
  <si>
    <t>1.5.10</t>
  </si>
  <si>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</si>
  <si>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</si>
  <si>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r>
      <t>К</t>
    </r>
    <r>
      <rPr>
        <sz val="8"/>
        <color theme="1"/>
        <rFont val="Times New Roman"/>
        <family val="1"/>
        <charset val="204"/>
      </rPr>
      <t>страх</t>
    </r>
  </si>
  <si>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</si>
  <si>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t>1.6</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</si>
  <si>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</si>
  <si>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(подпункт 9.3.28 пункта 9 Правил)
</t>
  </si>
  <si>
    <t>Показатель наличия порядка (плана) действий по ликвидации последствий аварийных ситуаций в сфере теплоснабжения</t>
  </si>
  <si>
    <r>
      <t>К</t>
    </r>
    <r>
      <rPr>
        <sz val="8"/>
        <color theme="1"/>
        <rFont val="Times New Roman"/>
        <family val="1"/>
        <charset val="204"/>
      </rPr>
      <t>порядок</t>
    </r>
  </si>
  <si>
    <t>2</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</si>
  <si>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</si>
  <si>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</si>
  <si>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</si>
  <si>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</si>
  <si>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t>3</t>
  </si>
  <si>
    <t>Обеспечить выполнение плана подготовки к отопительному периоду, предусмотренного пунктом 3 настоящих Правил (пункт 10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</si>
  <si>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</si>
  <si>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</si>
  <si>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t>К</t>
    </r>
    <r>
      <rPr>
        <sz val="8"/>
        <rFont val="Times New Roman"/>
        <family val="1"/>
        <charset val="204"/>
      </rPr>
      <t>план</t>
    </r>
  </si>
  <si>
    <t xml:space="preserve">Необходимо выбрать одно значение, в зависимости от следующих условий:
наличие – 1;
отсутствие – 0
</t>
  </si>
  <si>
    <t>Приложение 3
к Программе проведения оценки 
обеспечения готовности 
к отопительному периоду 
2025 - 2026 годов</t>
  </si>
  <si>
    <r>
      <t xml:space="preserve">Оценочный лист для расчета индекса готовности к отопительному периоду владельцев тепловых сетей, не являющихся теплосетевыми организациями
Приложение № ___ к Акту оценки обеспечения готовности (наименование Потребителя). Оценочный лист объекта: (адрес объекта)
</t>
    </r>
    <r>
      <rPr>
        <i/>
        <sz val="12"/>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
синие ячейки - фактическое численное значение</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</si>
</sst>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i/>
      <sz val="12"/>
      <color theme="1"/>
      <name val="Times New Roman"/>
      <family val="1"/>
      <charset val="204"/>
    </font>
    <font>
      <sz val="10"/>
      <color theme="1"/>
      <name val="Times New Roman"/>
      <family val="1"/>
      <charset val="204"/>
    </font>
    <font>
      <b/>
      <sz val="12"/>
      <color theme="1"/>
      <name val="Times New Roman"/>
      <family val="1"/>
      <charset val="204"/>
    </font>
    <font>
      <sz val="12"/>
      <color theme="1"/>
      <name val="Times New Roman"/>
      <family val="1"/>
      <charset val="204"/>
    </font>
    <font>
      <sz val="8"/>
      <color theme="1"/>
      <name val="Times New Roman"/>
      <family val="1"/>
      <charset val="204"/>
    </font>
    <font>
      <sz val="12"/>
      <color rgb="FF000000"/>
      <name val="Times New Roman"/>
      <family val="1"/>
      <charset val="204"/>
    </font>
    <font>
      <sz val="14"/>
      <color theme="1"/>
      <name val="Times New Roman"/>
      <family val="1"/>
      <charset val="204"/>
    </font>
    <font>
      <sz val="12"/>
      <name val="Times New Roman"/>
      <family val="1"/>
      <charset val="204"/>
    </font>
    <font>
      <sz val="8"/>
      <name val="Times New Roman"/>
      <family val="1"/>
      <charset val="204"/>
    </font>
    <font>
      <sz val="12"/>
      <color theme="1"/>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6">
    <xf numFmtId="0" fontId="0" fillId="0" borderId="0" xfId="0"/>
    <xf numFmtId="0" fontId="2" fillId="0" borderId="0" xfId="0" applyFont="1" applyAlignment="1">
      <alignment wrapText="1"/>
    </xf>
    <xf numFmtId="4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right" vertical="top" wrapText="1"/>
    </xf>
    <xf numFmtId="0" fontId="3" fillId="0" borderId="4" xfId="0" applyFont="1" applyFill="1" applyBorder="1" applyAlignment="1">
      <alignment horizontal="right" vertical="top" wrapText="1"/>
    </xf>
    <xf numFmtId="0" fontId="4" fillId="2"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0" borderId="0" xfId="0" applyFont="1" applyFill="1" applyAlignment="1">
      <alignment wrapText="1"/>
    </xf>
    <xf numFmtId="0" fontId="0" fillId="0" borderId="0" xfId="0" applyFill="1"/>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6" fillId="0" borderId="2" xfId="0" applyFont="1" applyBorder="1" applyAlignment="1">
      <alignment horizontal="left" vertical="top" wrapText="1"/>
    </xf>
    <xf numFmtId="0" fontId="4" fillId="2" borderId="2" xfId="0" applyFont="1" applyFill="1" applyBorder="1" applyAlignment="1" applyProtection="1">
      <alignment horizontal="left" vertical="top" wrapText="1"/>
    </xf>
    <xf numFmtId="49" fontId="4" fillId="0" borderId="2" xfId="0" applyNumberFormat="1" applyFont="1" applyBorder="1" applyAlignment="1">
      <alignment horizontal="left" vertical="top"/>
    </xf>
    <xf numFmtId="0" fontId="4" fillId="0" borderId="6" xfId="0" applyFont="1" applyBorder="1" applyAlignment="1">
      <alignment horizontal="left" vertical="top" wrapText="1"/>
    </xf>
    <xf numFmtId="0" fontId="4" fillId="3" borderId="2" xfId="0" applyFont="1" applyFill="1" applyBorder="1" applyAlignment="1" applyProtection="1">
      <alignment horizontal="left" vertical="top" wrapText="1"/>
      <protection locked="0"/>
    </xf>
    <xf numFmtId="0" fontId="4" fillId="0" borderId="7" xfId="0" applyFont="1" applyBorder="1" applyAlignment="1">
      <alignment horizontal="left" vertical="top" wrapText="1"/>
    </xf>
    <xf numFmtId="0" fontId="4" fillId="0" borderId="5" xfId="0" applyFont="1" applyBorder="1" applyAlignment="1">
      <alignment horizontal="left" vertical="top"/>
    </xf>
    <xf numFmtId="0" fontId="4" fillId="0" borderId="3" xfId="0" applyFont="1" applyFill="1" applyBorder="1" applyAlignment="1">
      <alignment horizontal="left" vertical="top" wrapText="1"/>
    </xf>
    <xf numFmtId="49" fontId="4" fillId="0" borderId="2" xfId="0" applyNumberFormat="1" applyFont="1" applyBorder="1" applyAlignment="1">
      <alignment vertical="top" wrapText="1"/>
    </xf>
    <xf numFmtId="49" fontId="4" fillId="0" borderId="2" xfId="0" applyNumberFormat="1" applyFont="1" applyFill="1" applyBorder="1" applyAlignment="1">
      <alignment horizontal="left" vertical="top" wrapText="1"/>
    </xf>
    <xf numFmtId="0" fontId="4" fillId="0" borderId="2" xfId="0" applyFont="1" applyBorder="1" applyAlignment="1">
      <alignment horizontal="left" vertical="top" wrapText="1"/>
    </xf>
    <xf numFmtId="49" fontId="4" fillId="0" borderId="2" xfId="0" applyNumberFormat="1" applyFont="1" applyFill="1" applyBorder="1" applyAlignment="1">
      <alignment horizontal="left" vertical="top"/>
    </xf>
    <xf numFmtId="0" fontId="4" fillId="0" borderId="5" xfId="0" applyFont="1" applyBorder="1" applyAlignment="1">
      <alignment vertical="top" wrapText="1"/>
    </xf>
    <xf numFmtId="0" fontId="4" fillId="0" borderId="8" xfId="0" applyFont="1" applyBorder="1" applyAlignment="1">
      <alignment horizontal="left" vertical="top" wrapText="1"/>
    </xf>
    <xf numFmtId="0" fontId="4" fillId="4" borderId="2" xfId="0" applyFont="1" applyFill="1" applyBorder="1" applyAlignment="1" applyProtection="1">
      <alignment horizontal="left" vertical="top" wrapText="1"/>
      <protection locked="0"/>
    </xf>
    <xf numFmtId="49" fontId="4" fillId="0" borderId="7" xfId="0" applyNumberFormat="1" applyFont="1" applyBorder="1" applyAlignment="1">
      <alignment vertical="top" wrapText="1"/>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6" fillId="0" borderId="7" xfId="0" applyFont="1" applyBorder="1" applyAlignment="1">
      <alignment horizontal="left" vertical="top" wrapText="1"/>
    </xf>
    <xf numFmtId="0" fontId="4" fillId="0" borderId="2" xfId="0" applyFont="1" applyBorder="1" applyAlignment="1">
      <alignment vertical="top" wrapText="1"/>
    </xf>
    <xf numFmtId="49" fontId="8" fillId="0" borderId="2" xfId="0" applyNumberFormat="1" applyFont="1" applyBorder="1" applyAlignment="1">
      <alignment horizontal="left" vertical="top" wrapText="1"/>
    </xf>
    <xf numFmtId="0" fontId="8" fillId="0" borderId="2" xfId="0" applyFont="1" applyBorder="1" applyAlignment="1">
      <alignment horizontal="left" vertical="top" wrapText="1"/>
    </xf>
    <xf numFmtId="49" fontId="4" fillId="0" borderId="0" xfId="0" applyNumberFormat="1" applyFont="1" applyAlignment="1">
      <alignment horizontal="left" vertical="top"/>
    </xf>
    <xf numFmtId="0" fontId="4" fillId="0" borderId="0" xfId="0" applyFont="1"/>
    <xf numFmtId="0" fontId="4" fillId="0" borderId="0" xfId="0" applyFont="1" applyAlignment="1">
      <alignment wrapText="1"/>
    </xf>
    <xf numFmtId="0" fontId="4" fillId="0" borderId="0" xfId="0" applyFont="1" applyAlignment="1">
      <alignment vertical="top" wrapText="1"/>
    </xf>
    <xf numFmtId="0" fontId="4" fillId="0" borderId="0" xfId="0" applyFont="1" applyAlignment="1">
      <alignment horizontal="left" vertical="top" wrapText="1"/>
    </xf>
    <xf numFmtId="0" fontId="10" fillId="0" borderId="0" xfId="0" applyFont="1"/>
    <xf numFmtId="0" fontId="3" fillId="0" borderId="1" xfId="0" applyFont="1" applyBorder="1" applyAlignment="1">
      <alignment horizontal="left" vertical="center" wrapText="1"/>
    </xf>
    <xf numFmtId="0" fontId="3" fillId="0" borderId="1" xfId="0" applyFont="1" applyBorder="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6"/>
  <sheetViews>
    <sheetView tabSelected="1" zoomScale="70" zoomScaleNormal="70" workbookViewId="0">
      <pane ySplit="4" topLeftCell="A5" activePane="bottomLeft" state="frozen"/>
      <selection pane="bottomLeft" activeCell="B4" sqref="B4"/>
    </sheetView>
  </sheetViews>
  <sheetFormatPr defaultRowHeight="15.65" x14ac:dyDescent="0.3"/>
  <cols>
    <col min="1" max="1" width="8.5546875" style="38" customWidth="1"/>
    <col min="2" max="2" width="53.44140625" style="43" customWidth="1"/>
    <col min="3" max="3" width="55.33203125" style="40" customWidth="1"/>
    <col min="4" max="4" width="32.109375" style="40" customWidth="1"/>
    <col min="5" max="5" width="13.5546875" style="41" customWidth="1"/>
    <col min="6" max="6" width="17.44140625" style="40" customWidth="1"/>
    <col min="7" max="7" width="22.44140625" style="40" customWidth="1"/>
    <col min="8" max="8" width="56" style="42" customWidth="1"/>
    <col min="9" max="9" width="20" style="1" customWidth="1"/>
  </cols>
  <sheetData>
    <row r="1" spans="1:9" ht="78.3" x14ac:dyDescent="0.3">
      <c r="H1" s="42" t="s">
        <v>192</v>
      </c>
    </row>
    <row r="2" spans="1:9" ht="80.150000000000006" customHeight="1" x14ac:dyDescent="0.3">
      <c r="A2" s="44" t="s">
        <v>193</v>
      </c>
      <c r="B2" s="45"/>
      <c r="C2" s="45"/>
      <c r="D2" s="45"/>
      <c r="E2" s="45"/>
      <c r="F2" s="45"/>
      <c r="G2" s="45"/>
      <c r="H2" s="45"/>
    </row>
    <row r="3" spans="1:9" ht="76.55" customHeight="1" x14ac:dyDescent="0.3">
      <c r="A3" s="2" t="s">
        <v>0</v>
      </c>
      <c r="B3" s="3" t="s">
        <v>1</v>
      </c>
      <c r="C3" s="3" t="s">
        <v>2</v>
      </c>
      <c r="D3" s="3" t="s">
        <v>3</v>
      </c>
      <c r="E3" s="3" t="s">
        <v>4</v>
      </c>
      <c r="F3" s="3" t="s">
        <v>5</v>
      </c>
      <c r="G3" s="3" t="s">
        <v>6</v>
      </c>
      <c r="H3" s="3" t="s">
        <v>7</v>
      </c>
    </row>
    <row r="4" spans="1:9" s="11" customFormat="1" ht="33.85" customHeight="1" x14ac:dyDescent="0.3">
      <c r="A4" s="4"/>
      <c r="B4" s="5"/>
      <c r="C4" s="5"/>
      <c r="D4" s="6" t="s">
        <v>8</v>
      </c>
      <c r="E4" s="7"/>
      <c r="F4" s="7"/>
      <c r="G4" s="8">
        <f>E5*G5+E42*G42+E43*G43</f>
        <v>1</v>
      </c>
      <c r="H4" s="9" t="s">
        <v>9</v>
      </c>
      <c r="I4" s="10"/>
    </row>
    <row r="5" spans="1:9" ht="131.35" customHeight="1" x14ac:dyDescent="0.3">
      <c r="A5" s="12" t="s">
        <v>10</v>
      </c>
      <c r="B5" s="13" t="s">
        <v>11</v>
      </c>
      <c r="C5" s="13" t="s">
        <v>12</v>
      </c>
      <c r="D5" s="13" t="s">
        <v>13</v>
      </c>
      <c r="E5" s="13">
        <v>0.9</v>
      </c>
      <c r="F5" s="14" t="s">
        <v>14</v>
      </c>
      <c r="G5" s="8">
        <f>E6*G6+E22*G22+E25*G25+E26*G26+E27*G27+E41*G41</f>
        <v>1</v>
      </c>
      <c r="H5" s="13" t="s">
        <v>15</v>
      </c>
    </row>
    <row r="6" spans="1:9" ht="81.7" customHeight="1" x14ac:dyDescent="0.3">
      <c r="A6" s="12" t="s">
        <v>16</v>
      </c>
      <c r="B6" s="15" t="s">
        <v>17</v>
      </c>
      <c r="C6" s="13" t="s">
        <v>18</v>
      </c>
      <c r="D6" s="16" t="s">
        <v>19</v>
      </c>
      <c r="E6" s="16">
        <v>0.05</v>
      </c>
      <c r="F6" s="14" t="s">
        <v>20</v>
      </c>
      <c r="G6" s="17">
        <f>E7*G7+E8*G8+E9*G9+E12*G12+E13*G13+E16*G16+E17*G17+E20*G20+E21*G21</f>
        <v>1</v>
      </c>
      <c r="H6" s="13" t="s">
        <v>21</v>
      </c>
    </row>
    <row r="7" spans="1:9" ht="129.80000000000001" customHeight="1" x14ac:dyDescent="0.3">
      <c r="A7" s="18" t="s">
        <v>22</v>
      </c>
      <c r="B7" s="19"/>
      <c r="C7" s="13" t="s">
        <v>23</v>
      </c>
      <c r="D7" s="13" t="s">
        <v>24</v>
      </c>
      <c r="E7" s="13">
        <v>0.1</v>
      </c>
      <c r="F7" s="14" t="s">
        <v>25</v>
      </c>
      <c r="G7" s="20">
        <v>1</v>
      </c>
      <c r="H7" s="13" t="s">
        <v>26</v>
      </c>
    </row>
    <row r="8" spans="1:9" ht="160.44999999999999" customHeight="1" x14ac:dyDescent="0.3">
      <c r="A8" s="18" t="s">
        <v>27</v>
      </c>
      <c r="B8" s="19"/>
      <c r="C8" s="13" t="s">
        <v>28</v>
      </c>
      <c r="D8" s="13" t="s">
        <v>29</v>
      </c>
      <c r="E8" s="13">
        <v>0.1</v>
      </c>
      <c r="F8" s="14" t="s">
        <v>30</v>
      </c>
      <c r="G8" s="20">
        <v>1</v>
      </c>
      <c r="H8" s="13" t="s">
        <v>31</v>
      </c>
    </row>
    <row r="9" spans="1:9" ht="192.7" customHeight="1" x14ac:dyDescent="0.3">
      <c r="A9" s="18" t="s">
        <v>32</v>
      </c>
      <c r="B9" s="19"/>
      <c r="C9" s="15" t="s">
        <v>33</v>
      </c>
      <c r="D9" s="13" t="s">
        <v>34</v>
      </c>
      <c r="E9" s="13">
        <v>0.1</v>
      </c>
      <c r="F9" s="14" t="s">
        <v>35</v>
      </c>
      <c r="G9" s="8">
        <f>IF(OR(G10=0,G11=0),0,E10*G10+E11*G11)</f>
        <v>1</v>
      </c>
      <c r="H9" s="13" t="s">
        <v>36</v>
      </c>
    </row>
    <row r="10" spans="1:9" ht="97.55" customHeight="1" x14ac:dyDescent="0.3">
      <c r="A10" s="18" t="s">
        <v>37</v>
      </c>
      <c r="B10" s="19"/>
      <c r="C10" s="19"/>
      <c r="D10" s="13" t="s">
        <v>38</v>
      </c>
      <c r="E10" s="13">
        <v>0.5</v>
      </c>
      <c r="F10" s="13" t="s">
        <v>39</v>
      </c>
      <c r="G10" s="20">
        <v>1</v>
      </c>
      <c r="H10" s="13" t="s">
        <v>40</v>
      </c>
    </row>
    <row r="11" spans="1:9" ht="398.2" customHeight="1" x14ac:dyDescent="0.3">
      <c r="A11" s="18" t="s">
        <v>41</v>
      </c>
      <c r="B11" s="19"/>
      <c r="C11" s="21"/>
      <c r="D11" s="13" t="s">
        <v>42</v>
      </c>
      <c r="E11" s="13">
        <v>0.5</v>
      </c>
      <c r="F11" s="13" t="s">
        <v>43</v>
      </c>
      <c r="G11" s="20">
        <v>1</v>
      </c>
      <c r="H11" s="13" t="s">
        <v>44</v>
      </c>
    </row>
    <row r="12" spans="1:9" ht="114.75" customHeight="1" x14ac:dyDescent="0.3">
      <c r="A12" s="18" t="s">
        <v>45</v>
      </c>
      <c r="B12" s="19"/>
      <c r="C12" s="13" t="s">
        <v>46</v>
      </c>
      <c r="D12" s="13" t="s">
        <v>47</v>
      </c>
      <c r="E12" s="13">
        <v>0.1</v>
      </c>
      <c r="F12" s="22" t="s">
        <v>48</v>
      </c>
      <c r="G12" s="20">
        <v>1</v>
      </c>
      <c r="H12" s="13" t="s">
        <v>26</v>
      </c>
    </row>
    <row r="13" spans="1:9" ht="193.5" customHeight="1" x14ac:dyDescent="0.3">
      <c r="A13" s="18" t="s">
        <v>49</v>
      </c>
      <c r="B13" s="19"/>
      <c r="C13" s="15" t="s">
        <v>50</v>
      </c>
      <c r="D13" s="13" t="s">
        <v>51</v>
      </c>
      <c r="E13" s="13">
        <v>0.1</v>
      </c>
      <c r="F13" s="14" t="s">
        <v>52</v>
      </c>
      <c r="G13" s="8">
        <f>IF(OR(G14=0,G15=0),0,E14*G14+E15*G15)</f>
        <v>1</v>
      </c>
      <c r="H13" s="13" t="s">
        <v>53</v>
      </c>
    </row>
    <row r="14" spans="1:9" ht="400.55" customHeight="1" x14ac:dyDescent="0.3">
      <c r="A14" s="18" t="s">
        <v>54</v>
      </c>
      <c r="B14" s="19"/>
      <c r="C14" s="19"/>
      <c r="D14" s="13" t="s">
        <v>55</v>
      </c>
      <c r="E14" s="13">
        <v>0.5</v>
      </c>
      <c r="F14" s="14" t="s">
        <v>56</v>
      </c>
      <c r="G14" s="20">
        <v>1</v>
      </c>
      <c r="H14" s="13" t="s">
        <v>57</v>
      </c>
    </row>
    <row r="15" spans="1:9" ht="180.8" customHeight="1" x14ac:dyDescent="0.3">
      <c r="A15" s="18" t="s">
        <v>58</v>
      </c>
      <c r="B15" s="19"/>
      <c r="C15" s="21"/>
      <c r="D15" s="13" t="s">
        <v>59</v>
      </c>
      <c r="E15" s="13">
        <v>0.5</v>
      </c>
      <c r="F15" s="14" t="s">
        <v>60</v>
      </c>
      <c r="G15" s="20">
        <v>1</v>
      </c>
      <c r="H15" s="13" t="s">
        <v>61</v>
      </c>
    </row>
    <row r="16" spans="1:9" ht="128.19999999999999" customHeight="1" x14ac:dyDescent="0.3">
      <c r="A16" s="18" t="s">
        <v>62</v>
      </c>
      <c r="B16" s="19"/>
      <c r="C16" s="13" t="s">
        <v>63</v>
      </c>
      <c r="D16" s="13" t="s">
        <v>64</v>
      </c>
      <c r="E16" s="13">
        <v>0.1</v>
      </c>
      <c r="F16" s="14" t="s">
        <v>65</v>
      </c>
      <c r="G16" s="20">
        <v>1</v>
      </c>
      <c r="H16" s="13" t="s">
        <v>66</v>
      </c>
    </row>
    <row r="17" spans="1:8" ht="209.3" customHeight="1" x14ac:dyDescent="0.3">
      <c r="A17" s="18" t="s">
        <v>67</v>
      </c>
      <c r="B17" s="19"/>
      <c r="C17" s="15" t="s">
        <v>68</v>
      </c>
      <c r="D17" s="13" t="s">
        <v>69</v>
      </c>
      <c r="E17" s="13">
        <v>0.1</v>
      </c>
      <c r="F17" s="14" t="s">
        <v>70</v>
      </c>
      <c r="G17" s="8">
        <f>IF(OR(G18=0,G19=0),0,E18*G18+E19*G19)</f>
        <v>1</v>
      </c>
      <c r="H17" s="13" t="s">
        <v>71</v>
      </c>
    </row>
    <row r="18" spans="1:8" s="1" customFormat="1" ht="336.7" customHeight="1" x14ac:dyDescent="0.3">
      <c r="A18" s="18" t="s">
        <v>72</v>
      </c>
      <c r="B18" s="19"/>
      <c r="C18" s="19"/>
      <c r="D18" s="13" t="s">
        <v>73</v>
      </c>
      <c r="E18" s="13">
        <v>0.5</v>
      </c>
      <c r="F18" s="13" t="s">
        <v>74</v>
      </c>
      <c r="G18" s="20">
        <v>1</v>
      </c>
      <c r="H18" s="13" t="s">
        <v>75</v>
      </c>
    </row>
    <row r="19" spans="1:8" s="1" customFormat="1" ht="174.7" customHeight="1" x14ac:dyDescent="0.3">
      <c r="A19" s="18" t="s">
        <v>76</v>
      </c>
      <c r="B19" s="19"/>
      <c r="C19" s="21"/>
      <c r="D19" s="13" t="s">
        <v>77</v>
      </c>
      <c r="E19" s="13">
        <v>0.5</v>
      </c>
      <c r="F19" s="13" t="s">
        <v>78</v>
      </c>
      <c r="G19" s="20">
        <v>1</v>
      </c>
      <c r="H19" s="13" t="s">
        <v>40</v>
      </c>
    </row>
    <row r="20" spans="1:8" s="1" customFormat="1" ht="176.25" customHeight="1" x14ac:dyDescent="0.3">
      <c r="A20" s="18" t="s">
        <v>79</v>
      </c>
      <c r="B20" s="19"/>
      <c r="C20" s="13" t="s">
        <v>80</v>
      </c>
      <c r="D20" s="13" t="s">
        <v>81</v>
      </c>
      <c r="E20" s="9">
        <v>0.15</v>
      </c>
      <c r="F20" s="23" t="s">
        <v>82</v>
      </c>
      <c r="G20" s="20">
        <v>1</v>
      </c>
      <c r="H20" s="13" t="s">
        <v>26</v>
      </c>
    </row>
    <row r="21" spans="1:8" s="1" customFormat="1" ht="129.80000000000001" customHeight="1" x14ac:dyDescent="0.3">
      <c r="A21" s="18" t="s">
        <v>83</v>
      </c>
      <c r="B21" s="21"/>
      <c r="C21" s="13" t="s">
        <v>84</v>
      </c>
      <c r="D21" s="13" t="s">
        <v>85</v>
      </c>
      <c r="E21" s="9">
        <v>0.15</v>
      </c>
      <c r="F21" s="23" t="s">
        <v>86</v>
      </c>
      <c r="G21" s="20">
        <v>1</v>
      </c>
      <c r="H21" s="13" t="s">
        <v>87</v>
      </c>
    </row>
    <row r="22" spans="1:8" s="1" customFormat="1" ht="70.45" customHeight="1" x14ac:dyDescent="0.3">
      <c r="A22" s="18" t="s">
        <v>88</v>
      </c>
      <c r="B22" s="15" t="s">
        <v>89</v>
      </c>
      <c r="C22" s="13" t="s">
        <v>90</v>
      </c>
      <c r="D22" s="13" t="s">
        <v>91</v>
      </c>
      <c r="E22" s="13">
        <v>0.01</v>
      </c>
      <c r="F22" s="14" t="s">
        <v>92</v>
      </c>
      <c r="G22" s="8">
        <f>E23*G23+E24*G24</f>
        <v>1</v>
      </c>
      <c r="H22" s="13" t="s">
        <v>93</v>
      </c>
    </row>
    <row r="23" spans="1:8" s="1" customFormat="1" ht="146.19999999999999" customHeight="1" x14ac:dyDescent="0.3">
      <c r="A23" s="24" t="s">
        <v>94</v>
      </c>
      <c r="B23" s="19"/>
      <c r="C23" s="13" t="s">
        <v>95</v>
      </c>
      <c r="D23" s="13" t="s">
        <v>96</v>
      </c>
      <c r="E23" s="13">
        <v>0.5</v>
      </c>
      <c r="F23" s="14" t="s">
        <v>97</v>
      </c>
      <c r="G23" s="20">
        <v>1</v>
      </c>
      <c r="H23" s="13" t="s">
        <v>31</v>
      </c>
    </row>
    <row r="24" spans="1:8" s="1" customFormat="1" ht="95.95" customHeight="1" x14ac:dyDescent="0.3">
      <c r="A24" s="24" t="s">
        <v>98</v>
      </c>
      <c r="B24" s="21"/>
      <c r="C24" s="13" t="s">
        <v>99</v>
      </c>
      <c r="D24" s="13" t="s">
        <v>100</v>
      </c>
      <c r="E24" s="13">
        <v>0.5</v>
      </c>
      <c r="F24" s="14" t="s">
        <v>101</v>
      </c>
      <c r="G24" s="20">
        <v>1</v>
      </c>
      <c r="H24" s="13" t="s">
        <v>31</v>
      </c>
    </row>
    <row r="25" spans="1:8" s="1" customFormat="1" ht="195.05" customHeight="1" collapsed="1" x14ac:dyDescent="0.3">
      <c r="A25" s="24" t="s">
        <v>102</v>
      </c>
      <c r="B25" s="13" t="s">
        <v>103</v>
      </c>
      <c r="C25" s="13" t="s">
        <v>104</v>
      </c>
      <c r="D25" s="13" t="s">
        <v>105</v>
      </c>
      <c r="E25" s="13">
        <v>0.01</v>
      </c>
      <c r="F25" s="14" t="s">
        <v>106</v>
      </c>
      <c r="G25" s="20">
        <v>1</v>
      </c>
      <c r="H25" s="13" t="s">
        <v>26</v>
      </c>
    </row>
    <row r="26" spans="1:8" s="1" customFormat="1" ht="287.25" customHeight="1" x14ac:dyDescent="0.25">
      <c r="A26" s="25" t="s">
        <v>107</v>
      </c>
      <c r="B26" s="9" t="s">
        <v>108</v>
      </c>
      <c r="C26" s="9" t="s">
        <v>109</v>
      </c>
      <c r="D26" s="9" t="s">
        <v>110</v>
      </c>
      <c r="E26" s="9">
        <v>0.3</v>
      </c>
      <c r="F26" s="23" t="s">
        <v>111</v>
      </c>
      <c r="G26" s="20">
        <v>1</v>
      </c>
      <c r="H26" s="13" t="s">
        <v>112</v>
      </c>
    </row>
    <row r="27" spans="1:8" s="1" customFormat="1" ht="81.099999999999994" customHeight="1" x14ac:dyDescent="0.25">
      <c r="A27" s="18" t="s">
        <v>113</v>
      </c>
      <c r="B27" s="26" t="s">
        <v>114</v>
      </c>
      <c r="C27" s="13" t="s">
        <v>115</v>
      </c>
      <c r="D27" s="13" t="s">
        <v>116</v>
      </c>
      <c r="E27" s="9">
        <v>0.62</v>
      </c>
      <c r="F27" s="14" t="s">
        <v>117</v>
      </c>
      <c r="G27" s="8">
        <f>E28*G28+E31*G31+E32*G32+E33*G33+E34*G34+E35*G35+E36*G36+E37*G37+E38*G38+E40*G40</f>
        <v>1</v>
      </c>
      <c r="H27" s="13" t="s">
        <v>118</v>
      </c>
    </row>
    <row r="28" spans="1:8" s="1" customFormat="1" ht="190.5" customHeight="1" x14ac:dyDescent="0.25">
      <c r="A28" s="18" t="s">
        <v>119</v>
      </c>
      <c r="B28" s="26"/>
      <c r="C28" s="15" t="s">
        <v>120</v>
      </c>
      <c r="D28" s="13" t="s">
        <v>121</v>
      </c>
      <c r="E28" s="13">
        <v>0.01</v>
      </c>
      <c r="F28" s="14" t="s">
        <v>122</v>
      </c>
      <c r="G28" s="8">
        <f>IF(OR(G29=0,G30=0),0,E29*G29+E30*G30)</f>
        <v>1</v>
      </c>
      <c r="H28" s="13" t="s">
        <v>123</v>
      </c>
    </row>
    <row r="29" spans="1:8" s="1" customFormat="1" ht="353.3" customHeight="1" x14ac:dyDescent="0.25">
      <c r="A29" s="18" t="s">
        <v>124</v>
      </c>
      <c r="B29" s="26"/>
      <c r="C29" s="19"/>
      <c r="D29" s="13" t="s">
        <v>125</v>
      </c>
      <c r="E29" s="13">
        <v>0.5</v>
      </c>
      <c r="F29" s="14" t="s">
        <v>126</v>
      </c>
      <c r="G29" s="20">
        <v>1</v>
      </c>
      <c r="H29" s="13" t="s">
        <v>127</v>
      </c>
    </row>
    <row r="30" spans="1:8" s="1" customFormat="1" ht="180" customHeight="1" x14ac:dyDescent="0.25">
      <c r="A30" s="18" t="s">
        <v>128</v>
      </c>
      <c r="B30" s="26"/>
      <c r="C30" s="21"/>
      <c r="D30" s="13" t="s">
        <v>129</v>
      </c>
      <c r="E30" s="13">
        <v>0.5</v>
      </c>
      <c r="F30" s="14" t="s">
        <v>130</v>
      </c>
      <c r="G30" s="20">
        <v>1</v>
      </c>
      <c r="H30" s="13" t="s">
        <v>61</v>
      </c>
    </row>
    <row r="31" spans="1:8" s="1" customFormat="1" ht="175.5" customHeight="1" x14ac:dyDescent="0.25">
      <c r="A31" s="18" t="s">
        <v>131</v>
      </c>
      <c r="B31" s="26"/>
      <c r="C31" s="13" t="s">
        <v>132</v>
      </c>
      <c r="D31" s="13" t="s">
        <v>133</v>
      </c>
      <c r="E31" s="13">
        <v>0.05</v>
      </c>
      <c r="F31" s="14" t="s">
        <v>134</v>
      </c>
      <c r="G31" s="20">
        <v>1</v>
      </c>
      <c r="H31" s="13" t="s">
        <v>31</v>
      </c>
    </row>
    <row r="32" spans="1:8" s="1" customFormat="1" ht="253.6" customHeight="1" x14ac:dyDescent="0.25">
      <c r="A32" s="18" t="s">
        <v>135</v>
      </c>
      <c r="B32" s="26"/>
      <c r="C32" s="13" t="s">
        <v>136</v>
      </c>
      <c r="D32" s="13" t="s">
        <v>137</v>
      </c>
      <c r="E32" s="13">
        <v>0.05</v>
      </c>
      <c r="F32" s="14" t="s">
        <v>138</v>
      </c>
      <c r="G32" s="20">
        <v>1</v>
      </c>
      <c r="H32" s="13" t="s">
        <v>87</v>
      </c>
    </row>
    <row r="33" spans="1:8" s="1" customFormat="1" ht="115.55" customHeight="1" x14ac:dyDescent="0.25">
      <c r="A33" s="27" t="s">
        <v>139</v>
      </c>
      <c r="B33" s="26"/>
      <c r="C33" s="9" t="s">
        <v>140</v>
      </c>
      <c r="D33" s="9" t="s">
        <v>141</v>
      </c>
      <c r="E33" s="9">
        <v>0.4</v>
      </c>
      <c r="F33" s="23" t="s">
        <v>142</v>
      </c>
      <c r="G33" s="20">
        <v>1</v>
      </c>
      <c r="H33" s="9" t="s">
        <v>143</v>
      </c>
    </row>
    <row r="34" spans="1:8" s="1" customFormat="1" ht="145.6" customHeight="1" x14ac:dyDescent="0.25">
      <c r="A34" s="18" t="s">
        <v>144</v>
      </c>
      <c r="B34" s="26"/>
      <c r="C34" s="13" t="s">
        <v>145</v>
      </c>
      <c r="D34" s="13" t="s">
        <v>146</v>
      </c>
      <c r="E34" s="13">
        <v>0.02</v>
      </c>
      <c r="F34" s="14" t="s">
        <v>147</v>
      </c>
      <c r="G34" s="20">
        <v>1</v>
      </c>
      <c r="H34" s="13" t="s">
        <v>148</v>
      </c>
    </row>
    <row r="35" spans="1:8" s="1" customFormat="1" ht="117.1" customHeight="1" x14ac:dyDescent="0.25">
      <c r="A35" s="27" t="s">
        <v>149</v>
      </c>
      <c r="B35" s="26"/>
      <c r="C35" s="9" t="s">
        <v>150</v>
      </c>
      <c r="D35" s="9" t="s">
        <v>151</v>
      </c>
      <c r="E35" s="9">
        <v>0.4</v>
      </c>
      <c r="F35" s="23" t="s">
        <v>152</v>
      </c>
      <c r="G35" s="20">
        <v>1</v>
      </c>
      <c r="H35" s="13" t="s">
        <v>153</v>
      </c>
    </row>
    <row r="36" spans="1:8" s="1" customFormat="1" ht="80.3" customHeight="1" x14ac:dyDescent="0.25">
      <c r="A36" s="18" t="s">
        <v>154</v>
      </c>
      <c r="B36" s="26"/>
      <c r="C36" s="13" t="s">
        <v>155</v>
      </c>
      <c r="D36" s="13" t="s">
        <v>156</v>
      </c>
      <c r="E36" s="13">
        <v>0.01</v>
      </c>
      <c r="F36" s="14" t="s">
        <v>157</v>
      </c>
      <c r="G36" s="20">
        <v>1</v>
      </c>
      <c r="H36" s="13" t="s">
        <v>158</v>
      </c>
    </row>
    <row r="37" spans="1:8" s="1" customFormat="1" ht="80.3" customHeight="1" x14ac:dyDescent="0.25">
      <c r="A37" s="18" t="s">
        <v>159</v>
      </c>
      <c r="B37" s="26"/>
      <c r="C37" s="28" t="s">
        <v>160</v>
      </c>
      <c r="D37" s="13" t="s">
        <v>161</v>
      </c>
      <c r="E37" s="13">
        <v>0.01</v>
      </c>
      <c r="F37" s="14" t="s">
        <v>162</v>
      </c>
      <c r="G37" s="20">
        <v>1</v>
      </c>
      <c r="H37" s="13" t="s">
        <v>31</v>
      </c>
    </row>
    <row r="38" spans="1:8" s="1" customFormat="1" ht="41.95" customHeight="1" x14ac:dyDescent="0.25">
      <c r="A38" s="18" t="s">
        <v>163</v>
      </c>
      <c r="B38" s="26"/>
      <c r="C38" s="15" t="s">
        <v>164</v>
      </c>
      <c r="D38" s="15" t="s">
        <v>165</v>
      </c>
      <c r="E38" s="13">
        <v>0.04</v>
      </c>
      <c r="F38" s="14" t="s">
        <v>166</v>
      </c>
      <c r="G38" s="8">
        <f>G39/100</f>
        <v>1</v>
      </c>
      <c r="H38" s="13" t="s">
        <v>167</v>
      </c>
    </row>
    <row r="39" spans="1:8" s="1" customFormat="1" ht="183" customHeight="1" x14ac:dyDescent="0.25">
      <c r="A39" s="18" t="s">
        <v>168</v>
      </c>
      <c r="B39" s="26"/>
      <c r="C39" s="21"/>
      <c r="D39" s="21"/>
      <c r="E39" s="13" t="s">
        <v>12</v>
      </c>
      <c r="F39" s="29" t="s">
        <v>169</v>
      </c>
      <c r="G39" s="30">
        <v>100</v>
      </c>
      <c r="H39" s="13" t="s">
        <v>170</v>
      </c>
    </row>
    <row r="40" spans="1:8" s="1" customFormat="1" ht="255" customHeight="1" x14ac:dyDescent="0.25">
      <c r="A40" s="18" t="s">
        <v>171</v>
      </c>
      <c r="B40" s="26"/>
      <c r="C40" s="13" t="s">
        <v>172</v>
      </c>
      <c r="D40" s="13" t="s">
        <v>173</v>
      </c>
      <c r="E40" s="13">
        <v>0.01</v>
      </c>
      <c r="F40" s="13" t="s">
        <v>174</v>
      </c>
      <c r="G40" s="20">
        <v>1</v>
      </c>
      <c r="H40" s="13" t="s">
        <v>175</v>
      </c>
    </row>
    <row r="41" spans="1:8" s="1" customFormat="1" ht="223.55" customHeight="1" x14ac:dyDescent="0.25">
      <c r="A41" s="31" t="s">
        <v>176</v>
      </c>
      <c r="B41" s="16" t="s">
        <v>177</v>
      </c>
      <c r="C41" s="32" t="s">
        <v>178</v>
      </c>
      <c r="D41" s="32" t="s">
        <v>179</v>
      </c>
      <c r="E41" s="33">
        <v>0.01</v>
      </c>
      <c r="F41" s="33" t="s">
        <v>180</v>
      </c>
      <c r="G41" s="20">
        <v>1</v>
      </c>
      <c r="H41" s="13" t="s">
        <v>31</v>
      </c>
    </row>
    <row r="42" spans="1:8" s="1" customFormat="1" ht="380.2" customHeight="1" x14ac:dyDescent="0.25">
      <c r="A42" s="31" t="s">
        <v>181</v>
      </c>
      <c r="B42" s="34" t="s">
        <v>182</v>
      </c>
      <c r="C42" s="35" t="s">
        <v>183</v>
      </c>
      <c r="D42" s="35" t="s">
        <v>184</v>
      </c>
      <c r="E42" s="13">
        <v>0.05</v>
      </c>
      <c r="F42" s="14" t="s">
        <v>185</v>
      </c>
      <c r="G42" s="20">
        <v>1</v>
      </c>
      <c r="H42" s="13" t="s">
        <v>31</v>
      </c>
    </row>
    <row r="43" spans="1:8" s="1" customFormat="1" ht="63.7" customHeight="1" x14ac:dyDescent="0.25">
      <c r="A43" s="36" t="s">
        <v>186</v>
      </c>
      <c r="B43" s="37" t="s">
        <v>187</v>
      </c>
      <c r="C43" s="37" t="s">
        <v>188</v>
      </c>
      <c r="D43" s="37" t="s">
        <v>189</v>
      </c>
      <c r="E43" s="37">
        <v>0.05</v>
      </c>
      <c r="F43" s="37" t="s">
        <v>190</v>
      </c>
      <c r="G43" s="20">
        <v>1</v>
      </c>
      <c r="H43" s="37" t="s">
        <v>191</v>
      </c>
    </row>
    <row r="44" spans="1:8" s="1" customFormat="1" x14ac:dyDescent="0.3">
      <c r="A44" s="38"/>
      <c r="B44" s="39"/>
      <c r="C44" s="40"/>
      <c r="D44" s="40"/>
      <c r="E44" s="41"/>
      <c r="F44" s="40"/>
      <c r="G44" s="40"/>
      <c r="H44" s="42"/>
    </row>
    <row r="45" spans="1:8" s="1" customFormat="1" x14ac:dyDescent="0.3">
      <c r="A45" s="38"/>
      <c r="B45" s="39"/>
      <c r="C45" s="40"/>
      <c r="D45" s="40"/>
      <c r="E45" s="41"/>
      <c r="F45" s="40"/>
      <c r="G45" s="40"/>
      <c r="H45" s="42"/>
    </row>
    <row r="46" spans="1:8" s="1" customFormat="1" x14ac:dyDescent="0.3">
      <c r="A46" s="38"/>
      <c r="B46" s="39"/>
      <c r="C46" s="40"/>
      <c r="D46" s="40"/>
      <c r="E46" s="41"/>
      <c r="F46" s="40"/>
      <c r="G46" s="40"/>
      <c r="H46" s="42"/>
    </row>
  </sheetData>
  <sheetProtection sort="0" autoFilter="0"/>
  <autoFilter ref="A3:H43"/>
  <mergeCells count="11">
    <mergeCell ref="B22:B24"/>
    <mergeCell ref="B27:B40"/>
    <mergeCell ref="C28:C30"/>
    <mergeCell ref="C38:C39"/>
    <mergeCell ref="D38:D39"/>
    <mergeCell ref="A2:H2"/>
    <mergeCell ref="D4:F4"/>
    <mergeCell ref="B6:B21"/>
    <mergeCell ref="C9:C11"/>
    <mergeCell ref="C13:C15"/>
    <mergeCell ref="C17:C19"/>
  </mergeCells>
  <dataValidations count="2">
    <dataValidation type="list" allowBlank="1" showInputMessage="1" showErrorMessage="1" sqref="G12">
      <formula1>#REF!</formula1>
    </dataValidation>
    <dataValidation type="list" allowBlank="1" showInputMessage="1" showErrorMessage="1" sqref="G7:G8 G10:G11 G14:G16 G18:G21 G23:G26 G29:G37 G40:G43">
      <formula1>"0,1"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Федько Сергей Вячеславович</dc:creator>
  <cp:lastModifiedBy>Федько Сергей Вячеславович</cp:lastModifiedBy>
  <dcterms:created xsi:type="dcterms:W3CDTF">2025-07-07T06:55:01Z</dcterms:created>
  <dcterms:modified xsi:type="dcterms:W3CDTF">2025-07-07T07:04:47Z</dcterms:modified>
</cp:coreProperties>
</file>